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sallus\Downloads\"/>
    </mc:Choice>
  </mc:AlternateContent>
  <xr:revisionPtr revIDLastSave="0" documentId="8_{2F2D267B-DEB3-4CF9-A23B-4141AC2D134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Area" localSheetId="0">Hoja1!$A$1:$F$89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7" i="1" l="1"/>
</calcChain>
</file>

<file path=xl/sharedStrings.xml><?xml version="1.0" encoding="utf-8"?>
<sst xmlns="http://schemas.openxmlformats.org/spreadsheetml/2006/main" count="110" uniqueCount="84">
  <si>
    <t xml:space="preserve">A) PARTES VINCULADAS O RELACIONADAS </t>
  </si>
  <si>
    <t>A.1 Según Art. 34 de la Ley de Mercado de Valores (indicar nombres de las partes)</t>
  </si>
  <si>
    <t xml:space="preserve">Otros: Los cónyuges y parientes hasta el segundo grado de consanguinidad o afinidad de las personas referidas </t>
  </si>
  <si>
    <t xml:space="preserve">en los incisos anteriores, siempre que tengan participación en el capital de la sociedad. </t>
  </si>
  <si>
    <t>A.2 INVERSIONES DE LA SOCIEDAD EN VALORES DE OTRAS EMPRESAS QUE REPRESENTEN MÁS DEL 10% DEL ACTIVO DE LA SOCIEDAD</t>
  </si>
  <si>
    <t>Nombre de la</t>
  </si>
  <si>
    <t xml:space="preserve">Monto de la </t>
  </si>
  <si>
    <t xml:space="preserve">Tipo de </t>
  </si>
  <si>
    <t>Indicar el porcentaje de participación en el capital</t>
  </si>
  <si>
    <t>Empresa</t>
  </si>
  <si>
    <t>inversión</t>
  </si>
  <si>
    <t>Valor</t>
  </si>
  <si>
    <t xml:space="preserve"> integrado de la sociedad emisora (solo en el caso </t>
  </si>
  <si>
    <t>de inversión en acciones)</t>
  </si>
  <si>
    <t xml:space="preserve">Observación: En el caso de no registrar inversiones indicar en forma expresa esta situación. </t>
  </si>
  <si>
    <t xml:space="preserve">A.3 ACTIVOS DE LA SOCIEDAD COMPROMETIDOS EN MÁS DEL 20% EN GARANTÍA DE OBLIGACIONES DE OTRA U </t>
  </si>
  <si>
    <t>OTRAS EMPRESAS</t>
  </si>
  <si>
    <t>Valor de los bienes</t>
  </si>
  <si>
    <t xml:space="preserve">Tipo de Bien </t>
  </si>
  <si>
    <t>Monto de la Deuda garantizada</t>
  </si>
  <si>
    <t>gravados</t>
  </si>
  <si>
    <t>o Valor</t>
  </si>
  <si>
    <t>Observación: En el caso de no registrar garantías indicar en forma expresa esta situación.</t>
  </si>
  <si>
    <t xml:space="preserve"> A.4 Vinculación por nivel de endeudamiento: NOMBRE DE LA SOCIEDAD VINCULADA FACTORES DE VINCULACIÓN</t>
  </si>
  <si>
    <t>NOMBRE DE LA SOCIEDAD VINCULADA</t>
  </si>
  <si>
    <t>FACTORES DE VINCULACION</t>
  </si>
  <si>
    <t>GRUPO 3S S.A.</t>
  </si>
  <si>
    <t>Participación de los accionistas.</t>
  </si>
  <si>
    <t>B) SALDOS CON PARTES RELACIONADAS</t>
  </si>
  <si>
    <t>ACTIVO</t>
  </si>
  <si>
    <t>PRESTAMOS A TERCEROS GRUPO 3S S.A.</t>
  </si>
  <si>
    <t>PRESTAMOS ALBERTO SALLUSTRO</t>
  </si>
  <si>
    <t xml:space="preserve">PRESTAMOS A MALECON S.A                                           </t>
  </si>
  <si>
    <t>PASIVO</t>
  </si>
  <si>
    <t>ALBERTO SALLUSTRO</t>
  </si>
  <si>
    <t xml:space="preserve">LOS 7S S.A. - PRESTAMO ME     </t>
  </si>
  <si>
    <r>
      <t xml:space="preserve">Ingresos </t>
    </r>
    <r>
      <rPr>
        <sz val="8"/>
        <color theme="1"/>
        <rFont val="Calibri"/>
        <family val="2"/>
        <scheme val="minor"/>
      </rPr>
      <t>(con sus conceptos y distinguir nombre de partes relacionadas indicadas en A)</t>
    </r>
  </si>
  <si>
    <r>
      <t xml:space="preserve">Egresos </t>
    </r>
    <r>
      <rPr>
        <sz val="8"/>
        <color theme="1"/>
        <rFont val="Calibri"/>
        <family val="2"/>
        <scheme val="minor"/>
      </rPr>
      <t>(con sus conceptos y distinguir nombre de partes relacionadas indicadas en A)</t>
    </r>
  </si>
  <si>
    <t>ALBERTO SALLUSTRO MARIN - Presidente -Accionista</t>
  </si>
  <si>
    <t>Remuneracion de directores</t>
  </si>
  <si>
    <t>LAURA CALLIZO DE SALLUSTRO -Accionsita</t>
  </si>
  <si>
    <t>Remuneracion Pnal. Superior</t>
  </si>
  <si>
    <t>VALENTINA SALLUSTRO CALLIZO - Accionista - Director Suplente</t>
  </si>
  <si>
    <t>LAURA SALLUSTRO CALLIZO - Accionista - Director Titular</t>
  </si>
  <si>
    <t>ALEJANDO SALLUSTRO CALLIZO - Accionista - Director Titular</t>
  </si>
  <si>
    <t>OCTAVIO SALLUSTRO CALLIZO - Accionista - VicePresidente</t>
  </si>
  <si>
    <t>JUAN PABLO SALLUSTRO CALLIZO - Accionista - Director Titular</t>
  </si>
  <si>
    <t xml:space="preserve"> Firma del representante legal de la entidad fiscalizada y aclaración:       </t>
  </si>
  <si>
    <t xml:space="preserve">Inciso a) Alberto Cayetano Sallustro Marín; aporte 49,49%,  Laura Ivonne Callizo de Sallustro; aporte 29,07% </t>
  </si>
  <si>
    <t>Inciso b) No aplicable</t>
  </si>
  <si>
    <t xml:space="preserve">Inciso c) * Alberto Cayetano Sallustro Marín; aporte 49,49%,  </t>
  </si>
  <si>
    <t>*Laura Ivonne Callizo de Sallustro; aporte 29,07%,</t>
  </si>
  <si>
    <t>*Valentina Sallustro; aporte 4,29%,</t>
  </si>
  <si>
    <t>*Laura Sallustro; aporte 4,29%,</t>
  </si>
  <si>
    <t xml:space="preserve">*Alejandro Sallustro; aporte 4,29%, </t>
  </si>
  <si>
    <t xml:space="preserve">*Octavio Sallustro;  aporte 4,29%  </t>
  </si>
  <si>
    <t xml:space="preserve">*Juan Pablo Sallustro; aporte 4,29%.        </t>
  </si>
  <si>
    <t>Laura Sallustro; aporte 4,29%</t>
  </si>
  <si>
    <t>Alejandro Sallustro; aporte 4,29%</t>
  </si>
  <si>
    <t xml:space="preserve">Octavio Sallustro;  aporte 4,29%  </t>
  </si>
  <si>
    <t xml:space="preserve">Juan Pablo Sallustro; aporte 4,29%.        </t>
  </si>
  <si>
    <t xml:space="preserve">Alberto Cayetano Sallustro Marín; aporte 49,49%,  </t>
  </si>
  <si>
    <t>Inciso d)</t>
  </si>
  <si>
    <t>* Directores :</t>
  </si>
  <si>
    <r>
      <t xml:space="preserve">* </t>
    </r>
    <r>
      <rPr>
        <b/>
        <sz val="11"/>
        <color theme="1"/>
        <rFont val="Calibri"/>
        <family val="2"/>
        <scheme val="minor"/>
      </rPr>
      <t xml:space="preserve">Administradores: </t>
    </r>
    <r>
      <rPr>
        <sz val="11"/>
        <color theme="1"/>
        <rFont val="Calibri"/>
        <family val="2"/>
        <scheme val="minor"/>
      </rPr>
      <t>No aplica</t>
    </r>
  </si>
  <si>
    <r>
      <t xml:space="preserve">* </t>
    </r>
    <r>
      <rPr>
        <b/>
        <sz val="11"/>
        <color theme="1"/>
        <rFont val="Calibri"/>
        <family val="2"/>
        <scheme val="minor"/>
      </rPr>
      <t>Síndico:</t>
    </r>
    <r>
      <rPr>
        <sz val="11"/>
        <color theme="1"/>
        <rFont val="Calibri"/>
        <family val="2"/>
        <scheme val="minor"/>
      </rPr>
      <t xml:space="preserve"> Ing. Guillermo Leoz Pane </t>
    </r>
  </si>
  <si>
    <r>
      <rPr>
        <b/>
        <sz val="11"/>
        <color theme="1"/>
        <rFont val="Calibri"/>
        <family val="2"/>
        <scheme val="minor"/>
      </rPr>
      <t xml:space="preserve">* Auditores Internos: </t>
    </r>
    <r>
      <rPr>
        <sz val="11"/>
        <color theme="1"/>
        <rFont val="Calibri"/>
        <family val="2"/>
        <scheme val="minor"/>
      </rPr>
      <t>No aplica</t>
    </r>
  </si>
  <si>
    <r>
      <t xml:space="preserve">* </t>
    </r>
    <r>
      <rPr>
        <b/>
        <sz val="11"/>
        <color theme="1"/>
        <rFont val="Calibri"/>
        <family val="2"/>
        <scheme val="minor"/>
      </rPr>
      <t xml:space="preserve">Apoderado: </t>
    </r>
    <r>
      <rPr>
        <sz val="11"/>
        <rFont val="Calibri"/>
        <family val="2"/>
        <scheme val="minor"/>
      </rPr>
      <t>Laura Ivonne Callizo de Sallustro</t>
    </r>
  </si>
  <si>
    <t>Interes sobre prestamos</t>
  </si>
  <si>
    <t>Gratificación</t>
  </si>
  <si>
    <t>Compra de mercaderias</t>
  </si>
  <si>
    <t>Interes s/ prestamos</t>
  </si>
  <si>
    <t>Octavio Sallustro Callizo</t>
  </si>
  <si>
    <t xml:space="preserve">Alberto Sallustro Marín     </t>
  </si>
  <si>
    <t>Vice-Presidente</t>
  </si>
  <si>
    <t>Presidente</t>
  </si>
  <si>
    <t>ANEXO D - INFORME SOBRE PERSONAS VINCULADAS AL 31/12/2021</t>
  </si>
  <si>
    <t>FLOC S.A. M.E.</t>
  </si>
  <si>
    <t>ALBRTO SALLUSTRO</t>
  </si>
  <si>
    <t>Accionista</t>
  </si>
  <si>
    <t>MALECON S.A.</t>
  </si>
  <si>
    <t>LOS 7 S S.A.</t>
  </si>
  <si>
    <t>FLOC S.A.</t>
  </si>
  <si>
    <t xml:space="preserve">PRÉSTAMO DE SOCIO ACCIONISTA - Laura Callizo de Sallustro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</si>
</sst>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-* #,##0\ _€_-;\-* #,##0\ _€_-;_-* &quot;-&quot;??\ _€_-;_-@_-"/>
    <numFmt numFmtId="165" formatCode="_-* #,##0_-;\-* #,##0_-;_-* &quot;-&quot;_-;_-@_-"/>
    <numFmt numFmtId="166" formatCode="_-* #,##0.00_-;\-* #,##0.00_-;_-* &quot;-&quot;??_-;_-@_-"/>
    <numFmt numFmtId="167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FFCC"/>
      <name val="Calibri"/>
      <family val="2"/>
      <scheme val="minor"/>
    </font>
    <font>
      <sz val="9"/>
      <color rgb="FFFFFFCC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rgb="FFFFFFCC"/>
      <name val="Calibri"/>
      <family val="2"/>
      <scheme val="minor"/>
    </font>
    <font>
      <b/>
      <i/>
      <sz val="11"/>
      <color rgb="FFFFFFCC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1">
    <xf numFmtId="0" fontId="0" fillId="0" borderId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" fillId="0" borderId="0"/>
    <xf numFmtId="167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5" fillId="0" borderId="0"/>
    <xf numFmtId="167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165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7" fillId="0" borderId="0"/>
    <xf numFmtId="0" fontId="15" fillId="0" borderId="0"/>
    <xf numFmtId="167" fontId="16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167" fontId="15" fillId="0" borderId="0" applyFont="0" applyFill="0" applyBorder="0" applyAlignment="0" applyProtection="0"/>
    <xf numFmtId="0" fontId="16" fillId="0" borderId="0"/>
    <xf numFmtId="0" fontId="18" fillId="0" borderId="0"/>
    <xf numFmtId="0" fontId="15" fillId="0" borderId="0"/>
    <xf numFmtId="167" fontId="15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1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0" fillId="0" borderId="5" xfId="0" applyBorder="1"/>
    <xf numFmtId="0" fontId="7" fillId="0" borderId="0" xfId="0" applyFont="1"/>
    <xf numFmtId="0" fontId="0" fillId="0" borderId="6" xfId="0" applyBorder="1"/>
    <xf numFmtId="0" fontId="8" fillId="2" borderId="7" xfId="0" applyFont="1" applyFill="1" applyBorder="1"/>
    <xf numFmtId="0" fontId="9" fillId="2" borderId="8" xfId="0" applyFont="1" applyFill="1" applyBorder="1"/>
    <xf numFmtId="0" fontId="9" fillId="2" borderId="9" xfId="0" applyFont="1" applyFill="1" applyBorder="1"/>
    <xf numFmtId="0" fontId="8" fillId="2" borderId="10" xfId="0" applyFont="1" applyFill="1" applyBorder="1"/>
    <xf numFmtId="0" fontId="9" fillId="2" borderId="11" xfId="0" applyFont="1" applyFill="1" applyBorder="1"/>
    <xf numFmtId="0" fontId="9" fillId="2" borderId="12" xfId="0" applyFont="1" applyFill="1" applyBorder="1"/>
    <xf numFmtId="0" fontId="10" fillId="2" borderId="0" xfId="0" applyFont="1" applyFill="1"/>
    <xf numFmtId="0" fontId="3" fillId="2" borderId="0" xfId="0" applyFont="1" applyFill="1"/>
    <xf numFmtId="14" fontId="11" fillId="0" borderId="0" xfId="0" applyNumberFormat="1" applyFont="1"/>
    <xf numFmtId="0" fontId="12" fillId="0" borderId="0" xfId="0" applyFont="1"/>
    <xf numFmtId="164" fontId="12" fillId="0" borderId="0" xfId="1" applyNumberFormat="1" applyFont="1" applyBorder="1" applyAlignment="1">
      <alignment horizontal="right"/>
    </xf>
    <xf numFmtId="0" fontId="11" fillId="0" borderId="0" xfId="0" applyFont="1"/>
    <xf numFmtId="164" fontId="11" fillId="0" borderId="0" xfId="1" applyNumberFormat="1" applyFont="1" applyBorder="1" applyAlignment="1">
      <alignment horizontal="right"/>
    </xf>
    <xf numFmtId="0" fontId="13" fillId="0" borderId="0" xfId="0" applyFont="1"/>
    <xf numFmtId="164" fontId="7" fillId="0" borderId="0" xfId="1" applyNumberFormat="1" applyFont="1" applyBorder="1" applyAlignment="1">
      <alignment horizontal="right"/>
    </xf>
    <xf numFmtId="14" fontId="11" fillId="0" borderId="0" xfId="0" applyNumberFormat="1" applyFont="1" applyAlignment="1">
      <alignment horizontal="center"/>
    </xf>
    <xf numFmtId="0" fontId="0" fillId="0" borderId="0" xfId="0"/>
    <xf numFmtId="0" fontId="19" fillId="0" borderId="0" xfId="89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164" fontId="0" fillId="0" borderId="0" xfId="0" applyNumberFormat="1"/>
    <xf numFmtId="164" fontId="13" fillId="0" borderId="13" xfId="1" applyNumberFormat="1" applyFont="1" applyBorder="1" applyAlignment="1">
      <alignment horizontal="right"/>
    </xf>
    <xf numFmtId="0" fontId="0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</cellXfs>
  <cellStyles count="91">
    <cellStyle name="Comma 4 2" xfId="71" xr:uid="{00000000-0005-0000-0000-000000000000}"/>
    <cellStyle name="Excel Built-in Normal" xfId="87" xr:uid="{00000000-0005-0000-0000-000001000000}"/>
    <cellStyle name="Excel Built-in Normal 2" xfId="89" xr:uid="{00000000-0005-0000-0000-000002000000}"/>
    <cellStyle name="Millares" xfId="1" builtinId="3"/>
    <cellStyle name="Millares [0] 3" xfId="78" xr:uid="{00000000-0005-0000-0000-000004000000}"/>
    <cellStyle name="Millares 100 11" xfId="9" xr:uid="{00000000-0005-0000-0000-000005000000}"/>
    <cellStyle name="Millares 17" xfId="90" xr:uid="{00000000-0005-0000-0000-000006000000}"/>
    <cellStyle name="Millares 174 2" xfId="83" xr:uid="{00000000-0005-0000-0000-000007000000}"/>
    <cellStyle name="Millares 2" xfId="6" xr:uid="{00000000-0005-0000-0000-000008000000}"/>
    <cellStyle name="Millares 2 2" xfId="82" xr:uid="{00000000-0005-0000-0000-000009000000}"/>
    <cellStyle name="Millares 212" xfId="8" xr:uid="{00000000-0005-0000-0000-00000A000000}"/>
    <cellStyle name="Millares 3 11" xfId="75" xr:uid="{00000000-0005-0000-0000-00000B000000}"/>
    <cellStyle name="Millares 654 2 2" xfId="76" xr:uid="{00000000-0005-0000-0000-00000C000000}"/>
    <cellStyle name="Millares 656" xfId="86" xr:uid="{00000000-0005-0000-0000-00000D000000}"/>
    <cellStyle name="Millares 657" xfId="79" xr:uid="{00000000-0005-0000-0000-00000E000000}"/>
    <cellStyle name="Normal" xfId="0" builtinId="0"/>
    <cellStyle name="Normal 10 10 2 2 2" xfId="74" xr:uid="{00000000-0005-0000-0000-000010000000}"/>
    <cellStyle name="Normal 1016" xfId="12" xr:uid="{00000000-0005-0000-0000-000011000000}"/>
    <cellStyle name="Normal 1018" xfId="42" xr:uid="{00000000-0005-0000-0000-000012000000}"/>
    <cellStyle name="Normal 1022" xfId="66" xr:uid="{00000000-0005-0000-0000-000013000000}"/>
    <cellStyle name="Normal 1024" xfId="19" xr:uid="{00000000-0005-0000-0000-000014000000}"/>
    <cellStyle name="Normal 1025" xfId="69" xr:uid="{00000000-0005-0000-0000-000015000000}"/>
    <cellStyle name="Normal 1026" xfId="68" xr:uid="{00000000-0005-0000-0000-000016000000}"/>
    <cellStyle name="Normal 1027" xfId="70" xr:uid="{00000000-0005-0000-0000-000017000000}"/>
    <cellStyle name="Normal 105" xfId="80" xr:uid="{00000000-0005-0000-0000-000018000000}"/>
    <cellStyle name="Normal 107" xfId="84" xr:uid="{00000000-0005-0000-0000-000019000000}"/>
    <cellStyle name="Normal 109" xfId="85" xr:uid="{00000000-0005-0000-0000-00001A000000}"/>
    <cellStyle name="Normal 12 10" xfId="7" xr:uid="{00000000-0005-0000-0000-00001B000000}"/>
    <cellStyle name="Normal 12 2 10" xfId="3" xr:uid="{00000000-0005-0000-0000-00001C000000}"/>
    <cellStyle name="Normal 12 2 2 4" xfId="10" xr:uid="{00000000-0005-0000-0000-00001D000000}"/>
    <cellStyle name="Normal 125" xfId="5" xr:uid="{00000000-0005-0000-0000-00001E000000}"/>
    <cellStyle name="Normal 126" xfId="72" xr:uid="{00000000-0005-0000-0000-00001F000000}"/>
    <cellStyle name="Normal 199 2 2" xfId="77" xr:uid="{00000000-0005-0000-0000-000020000000}"/>
    <cellStyle name="Normal 2" xfId="2" xr:uid="{00000000-0005-0000-0000-000021000000}"/>
    <cellStyle name="Normal 2 10 2 2 2" xfId="81" xr:uid="{00000000-0005-0000-0000-000022000000}"/>
    <cellStyle name="Normal 2 2 2 3" xfId="4" xr:uid="{00000000-0005-0000-0000-000023000000}"/>
    <cellStyle name="Normal 5" xfId="88" xr:uid="{00000000-0005-0000-0000-000024000000}"/>
    <cellStyle name="Normal 601" xfId="61" xr:uid="{00000000-0005-0000-0000-000025000000}"/>
    <cellStyle name="Normal 605" xfId="17" xr:uid="{00000000-0005-0000-0000-000026000000}"/>
    <cellStyle name="Normal 606" xfId="16" xr:uid="{00000000-0005-0000-0000-000027000000}"/>
    <cellStyle name="Normal 636" xfId="14" xr:uid="{00000000-0005-0000-0000-000028000000}"/>
    <cellStyle name="Normal 640" xfId="15" xr:uid="{00000000-0005-0000-0000-000029000000}"/>
    <cellStyle name="Normal 643" xfId="18" xr:uid="{00000000-0005-0000-0000-00002A000000}"/>
    <cellStyle name="Normal 646" xfId="20" xr:uid="{00000000-0005-0000-0000-00002B000000}"/>
    <cellStyle name="Normal 647" xfId="21" xr:uid="{00000000-0005-0000-0000-00002C000000}"/>
    <cellStyle name="Normal 649" xfId="22" xr:uid="{00000000-0005-0000-0000-00002D000000}"/>
    <cellStyle name="Normal 650" xfId="23" xr:uid="{00000000-0005-0000-0000-00002E000000}"/>
    <cellStyle name="Normal 651" xfId="24" xr:uid="{00000000-0005-0000-0000-00002F000000}"/>
    <cellStyle name="Normal 652" xfId="25" xr:uid="{00000000-0005-0000-0000-000030000000}"/>
    <cellStyle name="Normal 653" xfId="26" xr:uid="{00000000-0005-0000-0000-000031000000}"/>
    <cellStyle name="Normal 654" xfId="27" xr:uid="{00000000-0005-0000-0000-000032000000}"/>
    <cellStyle name="Normal 655" xfId="28" xr:uid="{00000000-0005-0000-0000-000033000000}"/>
    <cellStyle name="Normal 656" xfId="29" xr:uid="{00000000-0005-0000-0000-000034000000}"/>
    <cellStyle name="Normal 657" xfId="30" xr:uid="{00000000-0005-0000-0000-000035000000}"/>
    <cellStyle name="Normal 658" xfId="32" xr:uid="{00000000-0005-0000-0000-000036000000}"/>
    <cellStyle name="Normal 659" xfId="33" xr:uid="{00000000-0005-0000-0000-000037000000}"/>
    <cellStyle name="Normal 660" xfId="35" xr:uid="{00000000-0005-0000-0000-000038000000}"/>
    <cellStyle name="Normal 662" xfId="36" xr:uid="{00000000-0005-0000-0000-000039000000}"/>
    <cellStyle name="Normal 663" xfId="37" xr:uid="{00000000-0005-0000-0000-00003A000000}"/>
    <cellStyle name="Normal 664" xfId="38" xr:uid="{00000000-0005-0000-0000-00003B000000}"/>
    <cellStyle name="Normal 665" xfId="39" xr:uid="{00000000-0005-0000-0000-00003C000000}"/>
    <cellStyle name="Normal 667" xfId="40" xr:uid="{00000000-0005-0000-0000-00003D000000}"/>
    <cellStyle name="Normal 673" xfId="43" xr:uid="{00000000-0005-0000-0000-00003E000000}"/>
    <cellStyle name="Normal 674" xfId="44" xr:uid="{00000000-0005-0000-0000-00003F000000}"/>
    <cellStyle name="Normal 675" xfId="45" xr:uid="{00000000-0005-0000-0000-000040000000}"/>
    <cellStyle name="Normal 676" xfId="46" xr:uid="{00000000-0005-0000-0000-000041000000}"/>
    <cellStyle name="Normal 677" xfId="50" xr:uid="{00000000-0005-0000-0000-000042000000}"/>
    <cellStyle name="Normal 678" xfId="51" xr:uid="{00000000-0005-0000-0000-000043000000}"/>
    <cellStyle name="Normal 679" xfId="52" xr:uid="{00000000-0005-0000-0000-000044000000}"/>
    <cellStyle name="Normal 684" xfId="57" xr:uid="{00000000-0005-0000-0000-000045000000}"/>
    <cellStyle name="Normal 713" xfId="47" xr:uid="{00000000-0005-0000-0000-000046000000}"/>
    <cellStyle name="Normal 714" xfId="48" xr:uid="{00000000-0005-0000-0000-000047000000}"/>
    <cellStyle name="Normal 715" xfId="49" xr:uid="{00000000-0005-0000-0000-000048000000}"/>
    <cellStyle name="Normal 744" xfId="67" xr:uid="{00000000-0005-0000-0000-000049000000}"/>
    <cellStyle name="Normal 802" xfId="73" xr:uid="{00000000-0005-0000-0000-00004A000000}"/>
    <cellStyle name="Normal 944" xfId="11" xr:uid="{00000000-0005-0000-0000-00004B000000}"/>
    <cellStyle name="Normal 947" xfId="13" xr:uid="{00000000-0005-0000-0000-00004C000000}"/>
    <cellStyle name="Normal 952" xfId="41" xr:uid="{00000000-0005-0000-0000-00004D000000}"/>
    <cellStyle name="Normal 957" xfId="53" xr:uid="{00000000-0005-0000-0000-00004E000000}"/>
    <cellStyle name="Normal 958" xfId="54" xr:uid="{00000000-0005-0000-0000-00004F000000}"/>
    <cellStyle name="Normal 959" xfId="55" xr:uid="{00000000-0005-0000-0000-000050000000}"/>
    <cellStyle name="Normal 960" xfId="56" xr:uid="{00000000-0005-0000-0000-000051000000}"/>
    <cellStyle name="Normal 961" xfId="58" xr:uid="{00000000-0005-0000-0000-000052000000}"/>
    <cellStyle name="Normal 962" xfId="59" xr:uid="{00000000-0005-0000-0000-000053000000}"/>
    <cellStyle name="Normal 963" xfId="60" xr:uid="{00000000-0005-0000-0000-000054000000}"/>
    <cellStyle name="Normal 964" xfId="62" xr:uid="{00000000-0005-0000-0000-000055000000}"/>
    <cellStyle name="Normal 965" xfId="63" xr:uid="{00000000-0005-0000-0000-000056000000}"/>
    <cellStyle name="Normal 966" xfId="64" xr:uid="{00000000-0005-0000-0000-000057000000}"/>
    <cellStyle name="Normal 967" xfId="65" xr:uid="{00000000-0005-0000-0000-000058000000}"/>
    <cellStyle name="Normal 971" xfId="34" xr:uid="{00000000-0005-0000-0000-000059000000}"/>
    <cellStyle name="Normal 986" xfId="31" xr:uid="{00000000-0005-0000-0000-00005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"/>
  <sheetViews>
    <sheetView tabSelected="1" view="pageBreakPreview" topLeftCell="A82" zoomScaleNormal="100" zoomScaleSheetLayoutView="100" workbookViewId="0">
      <selection activeCell="D93" sqref="D93"/>
    </sheetView>
  </sheetViews>
  <sheetFormatPr baseColWidth="10" defaultRowHeight="15" x14ac:dyDescent="0.25"/>
  <cols>
    <col min="1" max="1" width="37.5703125" customWidth="1"/>
    <col min="2" max="2" width="18" bestFit="1" customWidth="1"/>
    <col min="3" max="3" width="14.7109375" customWidth="1"/>
    <col min="4" max="4" width="18.7109375" customWidth="1"/>
    <col min="5" max="5" width="19.28515625" bestFit="1" customWidth="1"/>
    <col min="6" max="6" width="14.28515625" customWidth="1"/>
    <col min="7" max="7" width="0.85546875" customWidth="1"/>
    <col min="8" max="8" width="12.85546875" bestFit="1" customWidth="1"/>
  </cols>
  <sheetData>
    <row r="1" spans="1:2" ht="22.5" customHeight="1" x14ac:dyDescent="0.25"/>
    <row r="2" spans="1:2" x14ac:dyDescent="0.25">
      <c r="B2" s="1" t="s">
        <v>76</v>
      </c>
    </row>
    <row r="3" spans="1:2" x14ac:dyDescent="0.25">
      <c r="A3" s="2" t="s">
        <v>0</v>
      </c>
      <c r="B3" s="2"/>
    </row>
    <row r="4" spans="1:2" x14ac:dyDescent="0.25">
      <c r="A4" t="s">
        <v>1</v>
      </c>
    </row>
    <row r="5" spans="1:2" x14ac:dyDescent="0.25">
      <c r="A5" t="s">
        <v>48</v>
      </c>
    </row>
    <row r="6" spans="1:2" ht="19.5" customHeight="1" x14ac:dyDescent="0.25">
      <c r="A6" t="s">
        <v>49</v>
      </c>
    </row>
    <row r="7" spans="1:2" ht="18.75" customHeight="1" x14ac:dyDescent="0.25">
      <c r="A7" t="s">
        <v>50</v>
      </c>
    </row>
    <row r="8" spans="1:2" ht="18.75" customHeight="1" x14ac:dyDescent="0.25">
      <c r="A8" t="s">
        <v>51</v>
      </c>
    </row>
    <row r="9" spans="1:2" x14ac:dyDescent="0.25">
      <c r="A9" t="s">
        <v>52</v>
      </c>
    </row>
    <row r="10" spans="1:2" x14ac:dyDescent="0.25">
      <c r="A10" t="s">
        <v>53</v>
      </c>
    </row>
    <row r="11" spans="1:2" x14ac:dyDescent="0.25">
      <c r="A11" t="s">
        <v>54</v>
      </c>
    </row>
    <row r="12" spans="1:2" x14ac:dyDescent="0.25">
      <c r="A12" t="s">
        <v>55</v>
      </c>
    </row>
    <row r="13" spans="1:2" x14ac:dyDescent="0.25">
      <c r="A13" t="s">
        <v>56</v>
      </c>
    </row>
    <row r="14" spans="1:2" ht="23.25" customHeight="1" x14ac:dyDescent="0.25">
      <c r="A14" t="s">
        <v>62</v>
      </c>
    </row>
    <row r="15" spans="1:2" x14ac:dyDescent="0.25">
      <c r="A15" s="1" t="s">
        <v>63</v>
      </c>
    </row>
    <row r="16" spans="1:2" ht="15.6" customHeight="1" x14ac:dyDescent="0.25">
      <c r="A16" t="s">
        <v>61</v>
      </c>
    </row>
    <row r="17" spans="1:7" x14ac:dyDescent="0.25">
      <c r="A17" t="s">
        <v>57</v>
      </c>
    </row>
    <row r="18" spans="1:7" ht="15.6" customHeight="1" x14ac:dyDescent="0.25">
      <c r="A18" t="s">
        <v>58</v>
      </c>
    </row>
    <row r="19" spans="1:7" ht="15.6" customHeight="1" x14ac:dyDescent="0.25">
      <c r="A19" t="s">
        <v>59</v>
      </c>
    </row>
    <row r="20" spans="1:7" ht="15.6" customHeight="1" x14ac:dyDescent="0.25">
      <c r="A20" t="s">
        <v>60</v>
      </c>
    </row>
    <row r="21" spans="1:7" ht="15.6" customHeight="1" x14ac:dyDescent="0.25">
      <c r="A21" t="s">
        <v>64</v>
      </c>
    </row>
    <row r="22" spans="1:7" x14ac:dyDescent="0.25">
      <c r="A22" t="s">
        <v>65</v>
      </c>
    </row>
    <row r="23" spans="1:7" x14ac:dyDescent="0.25">
      <c r="A23" t="s">
        <v>66</v>
      </c>
    </row>
    <row r="24" spans="1:7" x14ac:dyDescent="0.25">
      <c r="A24" t="s">
        <v>67</v>
      </c>
    </row>
    <row r="25" spans="1:7" x14ac:dyDescent="0.25">
      <c r="A25" t="s">
        <v>2</v>
      </c>
    </row>
    <row r="26" spans="1:7" x14ac:dyDescent="0.25">
      <c r="A26" t="s">
        <v>3</v>
      </c>
    </row>
    <row r="28" spans="1:7" ht="15.75" thickBot="1" x14ac:dyDescent="0.3">
      <c r="A28" s="3" t="s">
        <v>4</v>
      </c>
    </row>
    <row r="29" spans="1:7" x14ac:dyDescent="0.25">
      <c r="A29" s="4" t="s">
        <v>5</v>
      </c>
      <c r="B29" s="4" t="s">
        <v>6</v>
      </c>
      <c r="C29" s="4" t="s">
        <v>7</v>
      </c>
      <c r="D29" s="39" t="s">
        <v>8</v>
      </c>
      <c r="E29" s="40"/>
      <c r="F29" s="40"/>
    </row>
    <row r="30" spans="1:7" x14ac:dyDescent="0.25">
      <c r="A30" s="5" t="s">
        <v>9</v>
      </c>
      <c r="B30" s="5" t="s">
        <v>10</v>
      </c>
      <c r="C30" s="5" t="s">
        <v>11</v>
      </c>
      <c r="D30" s="39" t="s">
        <v>12</v>
      </c>
      <c r="E30" s="40"/>
      <c r="F30" s="40"/>
    </row>
    <row r="31" spans="1:7" ht="15.75" thickBot="1" x14ac:dyDescent="0.3">
      <c r="A31" s="6"/>
      <c r="B31" s="6"/>
      <c r="C31" s="6"/>
      <c r="D31" s="39" t="s">
        <v>13</v>
      </c>
      <c r="E31" s="40"/>
      <c r="F31" s="40"/>
    </row>
    <row r="32" spans="1:7" x14ac:dyDescent="0.25">
      <c r="A32" s="7"/>
      <c r="B32" s="7"/>
      <c r="C32" s="7"/>
      <c r="D32" s="33"/>
      <c r="E32" s="33"/>
      <c r="F32" s="33"/>
      <c r="G32" s="8"/>
    </row>
    <row r="33" spans="1:6" x14ac:dyDescent="0.25">
      <c r="A33" s="9"/>
      <c r="B33" s="9"/>
      <c r="C33" s="9"/>
      <c r="D33" s="33"/>
      <c r="E33" s="33"/>
      <c r="F33" s="33"/>
    </row>
    <row r="34" spans="1:6" x14ac:dyDescent="0.25">
      <c r="A34" s="9"/>
      <c r="B34" s="9"/>
      <c r="C34" s="9"/>
      <c r="D34" s="33"/>
      <c r="E34" s="33"/>
      <c r="F34" s="33"/>
    </row>
    <row r="35" spans="1:6" x14ac:dyDescent="0.25">
      <c r="A35" t="s">
        <v>14</v>
      </c>
    </row>
    <row r="36" spans="1:6" ht="15.75" thickBot="1" x14ac:dyDescent="0.3"/>
    <row r="37" spans="1:6" x14ac:dyDescent="0.25">
      <c r="A37" s="10" t="s">
        <v>15</v>
      </c>
      <c r="B37" s="11"/>
      <c r="C37" s="11"/>
      <c r="D37" s="11"/>
      <c r="E37" s="11"/>
      <c r="F37" s="12"/>
    </row>
    <row r="38" spans="1:6" ht="15.75" thickBot="1" x14ac:dyDescent="0.3">
      <c r="A38" s="13" t="s">
        <v>16</v>
      </c>
      <c r="B38" s="14"/>
      <c r="C38" s="14"/>
      <c r="D38" s="14"/>
      <c r="E38" s="14"/>
      <c r="F38" s="15"/>
    </row>
    <row r="39" spans="1:6" x14ac:dyDescent="0.25">
      <c r="A39" s="4" t="s">
        <v>5</v>
      </c>
      <c r="B39" s="4" t="s">
        <v>17</v>
      </c>
      <c r="C39" s="4" t="s">
        <v>18</v>
      </c>
      <c r="D39" s="34" t="s">
        <v>19</v>
      </c>
      <c r="E39" s="35"/>
      <c r="F39" s="35"/>
    </row>
    <row r="40" spans="1:6" ht="15.75" thickBot="1" x14ac:dyDescent="0.3">
      <c r="A40" s="6" t="s">
        <v>9</v>
      </c>
      <c r="B40" s="6" t="s">
        <v>20</v>
      </c>
      <c r="C40" s="6" t="s">
        <v>21</v>
      </c>
      <c r="D40" s="36"/>
      <c r="E40" s="37"/>
      <c r="F40" s="37"/>
    </row>
    <row r="41" spans="1:6" x14ac:dyDescent="0.25">
      <c r="A41" s="7"/>
      <c r="B41" s="7"/>
      <c r="C41" s="7"/>
      <c r="D41" s="33"/>
      <c r="E41" s="33"/>
      <c r="F41" s="33"/>
    </row>
    <row r="42" spans="1:6" x14ac:dyDescent="0.25">
      <c r="A42" t="s">
        <v>22</v>
      </c>
    </row>
    <row r="44" spans="1:6" x14ac:dyDescent="0.25">
      <c r="A44" s="16" t="s">
        <v>23</v>
      </c>
      <c r="B44" s="17"/>
      <c r="C44" s="17"/>
      <c r="D44" s="17"/>
      <c r="E44" s="17"/>
      <c r="F44" s="17"/>
    </row>
    <row r="45" spans="1:6" x14ac:dyDescent="0.25">
      <c r="A45" s="38" t="s">
        <v>24</v>
      </c>
      <c r="B45" s="38"/>
      <c r="C45" s="38" t="s">
        <v>25</v>
      </c>
      <c r="D45" s="38"/>
      <c r="E45" s="38"/>
      <c r="F45" s="38"/>
    </row>
    <row r="46" spans="1:6" x14ac:dyDescent="0.25">
      <c r="A46" s="32" t="s">
        <v>26</v>
      </c>
      <c r="B46" s="32"/>
      <c r="C46" s="33" t="s">
        <v>27</v>
      </c>
      <c r="D46" s="33"/>
      <c r="E46" s="33"/>
      <c r="F46" s="33"/>
    </row>
    <row r="47" spans="1:6" x14ac:dyDescent="0.25">
      <c r="A47" s="32" t="s">
        <v>78</v>
      </c>
      <c r="B47" s="32"/>
      <c r="C47" s="33" t="s">
        <v>79</v>
      </c>
      <c r="D47" s="33"/>
      <c r="E47" s="33"/>
      <c r="F47" s="33"/>
    </row>
    <row r="48" spans="1:6" s="26" customFormat="1" x14ac:dyDescent="0.25">
      <c r="A48" s="32" t="s">
        <v>80</v>
      </c>
      <c r="B48" s="32"/>
      <c r="C48" s="33" t="s">
        <v>27</v>
      </c>
      <c r="D48" s="33"/>
      <c r="E48" s="33"/>
      <c r="F48" s="33"/>
    </row>
    <row r="49" spans="1:6" s="26" customFormat="1" x14ac:dyDescent="0.25">
      <c r="A49" s="32" t="s">
        <v>81</v>
      </c>
      <c r="B49" s="32"/>
      <c r="C49" s="33" t="s">
        <v>27</v>
      </c>
      <c r="D49" s="33"/>
      <c r="E49" s="33"/>
      <c r="F49" s="33"/>
    </row>
    <row r="50" spans="1:6" x14ac:dyDescent="0.25">
      <c r="A50" s="32" t="s">
        <v>82</v>
      </c>
      <c r="B50" s="32"/>
      <c r="C50" s="33" t="s">
        <v>27</v>
      </c>
      <c r="D50" s="33"/>
      <c r="E50" s="33"/>
      <c r="F50" s="33"/>
    </row>
    <row r="52" spans="1:6" x14ac:dyDescent="0.25">
      <c r="A52" s="2" t="s">
        <v>28</v>
      </c>
      <c r="D52" s="18">
        <v>44561</v>
      </c>
      <c r="E52" s="18">
        <v>44196</v>
      </c>
    </row>
    <row r="53" spans="1:6" x14ac:dyDescent="0.25">
      <c r="A53" s="2" t="s">
        <v>29</v>
      </c>
      <c r="D53" s="18"/>
      <c r="E53" s="18"/>
    </row>
    <row r="54" spans="1:6" x14ac:dyDescent="0.25">
      <c r="A54" s="19" t="s">
        <v>30</v>
      </c>
      <c r="D54" s="24">
        <v>190431717.92000002</v>
      </c>
      <c r="E54" s="24">
        <v>229574574</v>
      </c>
    </row>
    <row r="55" spans="1:6" x14ac:dyDescent="0.25">
      <c r="A55" s="19" t="s">
        <v>31</v>
      </c>
      <c r="D55" s="24">
        <v>1891531496.6399999</v>
      </c>
      <c r="E55" s="24">
        <v>2378739544</v>
      </c>
    </row>
    <row r="56" spans="1:6" x14ac:dyDescent="0.25">
      <c r="A56" s="19" t="s">
        <v>32</v>
      </c>
      <c r="D56" s="24">
        <v>213200000</v>
      </c>
      <c r="E56" s="24">
        <v>213200000</v>
      </c>
    </row>
    <row r="57" spans="1:6" x14ac:dyDescent="0.25">
      <c r="A57" s="2" t="s">
        <v>33</v>
      </c>
      <c r="D57" s="8"/>
      <c r="E57" s="8"/>
      <c r="F57" s="19"/>
    </row>
    <row r="58" spans="1:6" x14ac:dyDescent="0.25">
      <c r="A58" s="19" t="s">
        <v>34</v>
      </c>
      <c r="D58" s="24">
        <v>0</v>
      </c>
      <c r="E58" s="24">
        <v>555332000</v>
      </c>
    </row>
    <row r="59" spans="1:6" x14ac:dyDescent="0.25">
      <c r="A59" s="19" t="s">
        <v>35</v>
      </c>
      <c r="D59" s="24">
        <v>344370000</v>
      </c>
      <c r="E59" s="24">
        <v>347082500</v>
      </c>
    </row>
    <row r="60" spans="1:6" s="26" customFormat="1" ht="13.9" customHeight="1" x14ac:dyDescent="0.25">
      <c r="A60" s="19" t="s">
        <v>77</v>
      </c>
      <c r="D60" s="24">
        <v>1484454266.45</v>
      </c>
      <c r="E60" s="24">
        <v>0</v>
      </c>
    </row>
    <row r="61" spans="1:6" s="26" customFormat="1" ht="13.9" customHeight="1" x14ac:dyDescent="0.25">
      <c r="A61" s="19" t="s">
        <v>83</v>
      </c>
      <c r="D61" s="24">
        <v>150000000</v>
      </c>
      <c r="E61" s="24">
        <v>150000000</v>
      </c>
    </row>
    <row r="62" spans="1:6" x14ac:dyDescent="0.25">
      <c r="A62" s="21"/>
      <c r="C62" s="22"/>
      <c r="D62" s="22"/>
      <c r="E62" s="22"/>
    </row>
    <row r="63" spans="1:6" x14ac:dyDescent="0.25">
      <c r="A63" s="1" t="s">
        <v>36</v>
      </c>
      <c r="C63" s="22"/>
      <c r="D63" s="22"/>
      <c r="E63" s="22"/>
    </row>
    <row r="64" spans="1:6" x14ac:dyDescent="0.25">
      <c r="A64" s="21"/>
      <c r="C64" s="22"/>
      <c r="E64" s="25">
        <v>44561</v>
      </c>
      <c r="F64" s="25">
        <v>44196</v>
      </c>
    </row>
    <row r="65" spans="1:8" x14ac:dyDescent="0.25">
      <c r="A65" s="19" t="s">
        <v>38</v>
      </c>
      <c r="C65" s="19" t="s">
        <v>39</v>
      </c>
      <c r="D65" s="20"/>
      <c r="E65" s="24">
        <v>571363636.37999988</v>
      </c>
      <c r="F65" s="24">
        <v>483636363.64999986</v>
      </c>
    </row>
    <row r="66" spans="1:8" x14ac:dyDescent="0.25">
      <c r="A66" s="19" t="s">
        <v>40</v>
      </c>
      <c r="C66" s="19" t="s">
        <v>41</v>
      </c>
      <c r="D66" s="20"/>
      <c r="E66" s="24">
        <v>690000000</v>
      </c>
      <c r="F66" s="24">
        <v>530000000</v>
      </c>
    </row>
    <row r="67" spans="1:8" x14ac:dyDescent="0.25">
      <c r="A67" s="19" t="s">
        <v>40</v>
      </c>
      <c r="C67" s="19" t="s">
        <v>68</v>
      </c>
      <c r="D67" s="20"/>
      <c r="E67" s="24">
        <v>15000000</v>
      </c>
      <c r="F67" s="24">
        <v>51394327.5</v>
      </c>
    </row>
    <row r="68" spans="1:8" x14ac:dyDescent="0.25">
      <c r="A68" s="19" t="s">
        <v>42</v>
      </c>
      <c r="C68" s="19" t="s">
        <v>39</v>
      </c>
      <c r="D68" s="20"/>
      <c r="E68" s="24">
        <v>251700000</v>
      </c>
      <c r="F68" s="24">
        <v>230400000</v>
      </c>
    </row>
    <row r="69" spans="1:8" x14ac:dyDescent="0.25">
      <c r="A69" s="19" t="s">
        <v>43</v>
      </c>
      <c r="C69" s="19" t="s">
        <v>39</v>
      </c>
      <c r="D69" s="20"/>
      <c r="E69" s="24">
        <v>411969697.26999998</v>
      </c>
      <c r="F69" s="24">
        <v>273636363.63999999</v>
      </c>
    </row>
    <row r="70" spans="1:8" x14ac:dyDescent="0.25">
      <c r="A70" s="19" t="s">
        <v>43</v>
      </c>
      <c r="C70" s="19" t="s">
        <v>69</v>
      </c>
      <c r="D70" s="20"/>
      <c r="E70" s="24">
        <v>0</v>
      </c>
      <c r="F70" s="24">
        <v>8181818.1799999997</v>
      </c>
    </row>
    <row r="71" spans="1:8" x14ac:dyDescent="0.25">
      <c r="A71" s="19" t="s">
        <v>44</v>
      </c>
      <c r="C71" s="19" t="s">
        <v>39</v>
      </c>
      <c r="D71" s="20"/>
      <c r="E71" s="24">
        <v>419000000</v>
      </c>
      <c r="F71" s="24">
        <v>348000000</v>
      </c>
    </row>
    <row r="72" spans="1:8" x14ac:dyDescent="0.25">
      <c r="A72" s="19" t="s">
        <v>44</v>
      </c>
      <c r="C72" s="19" t="s">
        <v>69</v>
      </c>
      <c r="D72" s="20"/>
      <c r="E72" s="24">
        <v>0</v>
      </c>
      <c r="F72" s="24">
        <v>13720000</v>
      </c>
      <c r="H72" s="30"/>
    </row>
    <row r="73" spans="1:8" x14ac:dyDescent="0.25">
      <c r="A73" s="19" t="s">
        <v>45</v>
      </c>
      <c r="C73" s="19" t="s">
        <v>39</v>
      </c>
      <c r="E73" s="24">
        <v>419000000</v>
      </c>
      <c r="F73" s="24">
        <v>356000000</v>
      </c>
    </row>
    <row r="74" spans="1:8" x14ac:dyDescent="0.25">
      <c r="A74" s="19" t="s">
        <v>45</v>
      </c>
      <c r="C74" s="19" t="s">
        <v>69</v>
      </c>
      <c r="E74" s="24">
        <v>0</v>
      </c>
      <c r="F74" s="24">
        <v>3636363.64</v>
      </c>
    </row>
    <row r="75" spans="1:8" x14ac:dyDescent="0.25">
      <c r="A75" s="19" t="s">
        <v>46</v>
      </c>
      <c r="C75" s="19" t="s">
        <v>39</v>
      </c>
      <c r="E75" s="24">
        <v>236583333.63999999</v>
      </c>
      <c r="F75" s="24">
        <v>211000000</v>
      </c>
    </row>
    <row r="76" spans="1:8" x14ac:dyDescent="0.25">
      <c r="A76" s="19" t="s">
        <v>46</v>
      </c>
      <c r="C76" s="19" t="s">
        <v>69</v>
      </c>
      <c r="E76" s="24">
        <v>0</v>
      </c>
      <c r="F76" s="24">
        <v>20000000</v>
      </c>
    </row>
    <row r="77" spans="1:8" ht="15.75" thickBot="1" x14ac:dyDescent="0.3">
      <c r="A77" s="21"/>
      <c r="C77" s="22"/>
      <c r="D77" s="22"/>
      <c r="E77" s="31">
        <f>SUM(E65:E76)</f>
        <v>3014616667.2899995</v>
      </c>
      <c r="F77" s="31">
        <v>2529605236.6100001</v>
      </c>
    </row>
    <row r="78" spans="1:8" ht="15.75" thickTop="1" x14ac:dyDescent="0.25">
      <c r="A78" s="1" t="s">
        <v>37</v>
      </c>
      <c r="C78" s="22"/>
    </row>
    <row r="79" spans="1:8" x14ac:dyDescent="0.25">
      <c r="A79" s="21"/>
      <c r="C79" s="22"/>
      <c r="E79" s="25">
        <v>44561</v>
      </c>
      <c r="F79" s="25">
        <v>44196</v>
      </c>
    </row>
    <row r="80" spans="1:8" x14ac:dyDescent="0.25">
      <c r="A80" s="19" t="s">
        <v>38</v>
      </c>
      <c r="C80" s="19" t="s">
        <v>70</v>
      </c>
      <c r="D80" s="20"/>
      <c r="E80" s="24"/>
      <c r="F80" s="24">
        <v>200655459</v>
      </c>
    </row>
    <row r="81" spans="1:6" x14ac:dyDescent="0.25">
      <c r="A81" s="19" t="s">
        <v>38</v>
      </c>
      <c r="C81" s="19" t="s">
        <v>71</v>
      </c>
      <c r="D81" s="20"/>
      <c r="E81" s="24">
        <v>279809943.63999999</v>
      </c>
      <c r="F81" s="24">
        <v>1208312.45</v>
      </c>
    </row>
    <row r="82" spans="1:6" x14ac:dyDescent="0.25">
      <c r="A82" s="19" t="s">
        <v>44</v>
      </c>
      <c r="C82" s="19" t="s">
        <v>70</v>
      </c>
      <c r="D82" s="20"/>
      <c r="E82" s="24">
        <v>0</v>
      </c>
      <c r="F82" s="24">
        <v>16615616.99</v>
      </c>
    </row>
    <row r="83" spans="1:6" x14ac:dyDescent="0.25">
      <c r="A83" s="19" t="s">
        <v>45</v>
      </c>
      <c r="C83" s="19" t="s">
        <v>70</v>
      </c>
      <c r="E83" s="24">
        <v>0</v>
      </c>
      <c r="F83" s="24">
        <v>1250000</v>
      </c>
    </row>
    <row r="84" spans="1:6" x14ac:dyDescent="0.25">
      <c r="A84" s="19" t="s">
        <v>46</v>
      </c>
      <c r="C84" s="19" t="s">
        <v>70</v>
      </c>
      <c r="E84" s="24">
        <v>0</v>
      </c>
      <c r="F84" s="24">
        <v>93795571.339599982</v>
      </c>
    </row>
    <row r="85" spans="1:6" ht="56.25" customHeight="1" x14ac:dyDescent="0.25">
      <c r="A85" s="23" t="s">
        <v>47</v>
      </c>
    </row>
    <row r="86" spans="1:6" s="26" customFormat="1" ht="56.25" customHeight="1" x14ac:dyDescent="0.25">
      <c r="A86" s="23"/>
    </row>
    <row r="87" spans="1:6" x14ac:dyDescent="0.25">
      <c r="A87" s="23"/>
      <c r="C87" s="28" t="s">
        <v>72</v>
      </c>
      <c r="D87" s="27"/>
      <c r="E87" s="28" t="s">
        <v>73</v>
      </c>
    </row>
    <row r="88" spans="1:6" x14ac:dyDescent="0.25">
      <c r="C88" s="29" t="s">
        <v>74</v>
      </c>
      <c r="D88" s="27"/>
      <c r="E88" s="28" t="s">
        <v>75</v>
      </c>
    </row>
  </sheetData>
  <mergeCells count="21">
    <mergeCell ref="D34:F34"/>
    <mergeCell ref="D29:F29"/>
    <mergeCell ref="D30:F30"/>
    <mergeCell ref="D31:F31"/>
    <mergeCell ref="D32:F32"/>
    <mergeCell ref="D33:F33"/>
    <mergeCell ref="A47:B47"/>
    <mergeCell ref="C47:F47"/>
    <mergeCell ref="A50:B50"/>
    <mergeCell ref="C50:F50"/>
    <mergeCell ref="D39:F39"/>
    <mergeCell ref="D40:F40"/>
    <mergeCell ref="D41:F41"/>
    <mergeCell ref="A45:B45"/>
    <mergeCell ref="C45:F45"/>
    <mergeCell ref="A46:B46"/>
    <mergeCell ref="C46:F46"/>
    <mergeCell ref="A48:B48"/>
    <mergeCell ref="C48:F48"/>
    <mergeCell ref="A49:B49"/>
    <mergeCell ref="C49:F49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headerFooter>
    <oddHeader>&amp;L&amp;G</oddHeader>
  </headerFooter>
  <legacyDrawing r:id="rId2"/>
  <legacyDrawingHF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QHI26nUUF+2wGSQ+ak91LdIKhlNpFVoEO/uf+b0C0rM=</DigestValue>
    </Reference>
    <Reference Type="http://www.w3.org/2000/09/xmldsig#Object" URI="#idOfficeObject">
      <DigestMethod Algorithm="http://www.w3.org/2001/04/xmlenc#sha256"/>
      <DigestValue>Rny7C79VtaCi+6KuEYCUfxUYLje/h58sqCUEYJsSqts=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JkhimkSBKOYPcPD0MIY//C3hyq2od8O0DUtshsZ84pc=</DigestValue>
    </Reference>
    <Reference Type="http://www.w3.org/2000/09/xmldsig#Object" URI="#idValidSigLnImg">
      <DigestMethod Algorithm="http://www.w3.org/2001/04/xmlenc#sha256"/>
      <DigestValue>yR4+dwxli2TkRF81RKNkqnR4gtjYngoFmInjddpSlHw=</DigestValue>
    </Reference>
    <Reference Type="http://www.w3.org/2000/09/xmldsig#Object" URI="#idInvalidSigLnImg">
      <DigestMethod Algorithm="http://www.w3.org/2001/04/xmlenc#sha256"/>
      <DigestValue>kh0LroeB3zbEsR5uJzizhitFUs22RenEcZwWcKQUnjw=</DigestValue>
    </Reference>
  </SignedInfo>
  <SignatureValue>40dHyCbW1fQi+8QYTaXlRFWA4H5zsaMcQFA0OJM1TcEQoShRI45fqBjbYlQebPMbJyky5wfhhWD8
WmX17p937MUUX+V3MlUt0abJ9i2I3oJcngXWsDN5nn5pd5A+lmEs6KOMKQ/h2ccUtpCmKRUvQ0+p
5Qwm8X0mTgif23m3nMFpJNqFUzMax2tU7tZNQYUAA36jwmWPCMWmCK/Pff9bqRNGGdB4ZijgHOVL
yiI06AH8JWxQmkjX8OCN/te4KZ4+4p8OefgOduCsPXtwBaXGkmqKLb1ATSh6FB/izUMULialnBBE
71UszITSvi6+IyBZ4GgmIHuqFnETDQEDE6nuWQ==</SignatureValue>
  <KeyInfo>
    <X509Data>
      <X509Certificate>MIIIDjCCBfagAwIBAgIIDuhF7lSiV58wDQYJKoZIhvcNAQELBQAwWzEXMBUGA1UEBRMOUlVDIDgwMDUwMTcyLTExGjAYBgNVBAMTEUNBLURPQ1VNRU5UQSBTLkEuMRcwFQYDVQQKEw5ET0NVTUVOVEEgUy5BLjELMAkGA1UEBhMCUFkwHhcNMjEwMjE2MTMyNTQwWhcNMjMwMjE2MTMzNTQwWjCBrDELMAkGA1UEBhMCUFkxGDAWBgNVBAQMD1NBTExVU1RSTyBNQVJJTjERMA8GA1UEBRMIQ0k0NDE3MDExGTAXBgNVBCoMEEFMQkVSVE8gQ0FZRVRBTk8xFzAVBgNVBAoMDlBFUlNPTkEgRklTSUNBMREwDwYDVQQLDAhGSVJNQSBGMjEpMCcGA1UEAwwgQUxCRVJUTyBDQVlFVEFOTyBTQUxMVVNUUk8gTUFSSU4wggEiMA0GCSqGSIb3DQEBAQUAA4IBDwAwggEKAoIBAQDoJHUnw7Q+obJB6xB9YG4EJHBEy++4U5uGvrUc7cirLxdh+8LtY5qMH7QWgrHOr57pvwHVAVVkd/abuO0OGeb1fiwgvkTwmBa5CXCHfm6I5o18uAXeJPPGU4UKWwHdZJQXc9MlnS5cn7cj6zOhC4HEOHtHKtaauqMtdm3reUvpu+ZN5BpTwLeHHiV42AtefD1urMUwRKqtcG87hU//SHW44UdGr4M3PO6xwneqG4yW1EJFuDVRM5UOA2DRYAPYlfYqwNn1nZ3PMV5npIcIhzikhxSLB8F9xVl7f2pobk9V7wM89FIH2sDgMyISf63UZNRUjWHdJaEhEs9U+sPx0TeRAgMBAAGjggOCMIIDfjAMBgNVHRMBAf8EAjAAMA4GA1UdDwEB/wQEAwIF4DAqBgNVHSUBAf8EIDAeBggrBgEFBQcDAQYIKwYBBQUHAwIGCCsGAQUFBwMEMB0GA1UdDgQWBBRNDIrPcisxrPjlaMQWBV1HdLRDh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YXNhbGx1c3Ry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N7P39kFl5n3NiPV++Hju/rnrKP2CG5dCtTZZkdAQTT23Owxfjod9s14IHXX/3WnG0NK1RyiC174QsFyA0QUTMiWf54IYo4kQB4Cs+WJWOUD98CR7lLJSOctJyVgD9wgCADnrpHGMkCnjIuOLMMFf3V4DJCSJIu851nGuQpXnhUNIkv0PvSAq3S96kpfiXsqTOmtf20C+BsANrlCWxGmoGirNHXrAxy8F54f0O9XJ79gVqJjVW05Bt9zwjTR7zdvQMuO0KGKAcXSVX8gYLMZn4jqCY9Hbbe/zhOYiuBiRj8xdDlXESvC1CEqMgF7mzwP490ipXwk6cgFirJ/bWRoN/lRRlD46GF9FV0WKo6JCNDKAB0v+RMyZyVWTdGbpqfdzZT18Wb01xpaPoObM1auKHHkquASgb6DtLeJOo/sptFzfmmKV2KpnibGw69ITfNKtzrvghjg0D/LGNyVWmYzP7zdqYqj3H4e7rHRmYF8iNrFr0Hy5ppp4wBdD+Y/2XaXw/QNmtsb2JZm5M/25gcFQkNYyB4kd89ZG22xLSt4nanDk6Uf0Wl0EoCijyfwOjt3GCur89BzmTdtUgQXS2J7dypSFDDrrTBEPLH8XIpw40yAiBEKSIxwWGnIGn4UbYeZvITiJRGe20TiYpHRe1oT6lZ6EHers/HFoHdxPLjlH4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X4dmZMoJyo/8rNqifI+GWzUixs9YwcDwPClXWiAJk8Y=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vmlDrawing1.vml?ContentType=application/vnd.openxmlformats-officedocument.vmlDrawing">
        <DigestMethod Algorithm="http://www.w3.org/2001/04/xmlenc#sha256"/>
        <DigestValue>2msvSFqKWH3qobYi/bim6TakF9+jqdJvZK/8L1YDHCI=</DigestValue>
      </Reference>
      <Reference URI="/xl/drawings/vmlDrawing2.vml?ContentType=application/vnd.openxmlformats-officedocument.vmlDrawing">
        <DigestMethod Algorithm="http://www.w3.org/2001/04/xmlenc#sha256"/>
        <DigestValue>TsHUkbA2x6djTBcstVH8E04sN/lDfxZor8eoIn0q1FM=</DigestValue>
      </Reference>
      <Reference URI="/xl/media/image1.emf?ContentType=image/x-emf">
        <DigestMethod Algorithm="http://www.w3.org/2001/04/xmlenc#sha256"/>
        <DigestValue>c6dkJA5zbdVs262gKUjWXgWdd0FFtxlW6Deqr4qt91A=</DigestValue>
      </Reference>
      <Reference URI="/xl/media/image2.emf?ContentType=image/x-emf">
        <DigestMethod Algorithm="http://www.w3.org/2001/04/xmlenc#sha256"/>
        <DigestValue>v5MOvEAaCh5YoC3S5V8/+xModIPzNVJiMJzizX4kDuY=</DigestValue>
      </Reference>
      <Reference URI="/xl/media/image3.png?ContentType=image/png">
        <DigestMethod Algorithm="http://www.w3.org/2001/04/xmlenc#sha256"/>
        <DigestValue>qOZVhAJjyYziaOxoEY0J/UyvhVr/vpPN0nQhVAKv+tU=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1/ZWSL2z/rx8MILo7VSKeZ2fxt90tdO1+d177mn/62I=</DigestValue>
      </Reference>
      <Reference URI="/xl/sharedStrings.xml?ContentType=application/vnd.openxmlformats-officedocument.spreadsheetml.sharedStrings+xml">
        <DigestMethod Algorithm="http://www.w3.org/2001/04/xmlenc#sha256"/>
        <DigestValue>oyeUrQ2VMuAMYdpOdbs0Xv9t6wax/fhgBpzpgRgsYpc=</DigestValue>
      </Reference>
      <Reference URI="/xl/styles.xml?ContentType=application/vnd.openxmlformats-officedocument.spreadsheetml.styles+xml">
        <DigestMethod Algorithm="http://www.w3.org/2001/04/xmlenc#sha256"/>
        <DigestValue>aRDsTEn6K6YwzawTipxxqoj265FdlPOWjdHrZYgmU08=</DigestValue>
      </Reference>
      <Reference URI="/xl/theme/theme1.xml?ContentType=application/vnd.openxmlformats-officedocument.theme+xml">
        <DigestMethod Algorithm="http://www.w3.org/2001/04/xmlenc#sha256"/>
        <DigestValue>00C/v0567upwNvz4ia2kDjfgKA+aVIxjuvjLULRpgXw=</DigestValue>
      </Reference>
      <Reference URI="/xl/workbook.xml?ContentType=application/vnd.openxmlformats-officedocument.spreadsheetml.sheet.main+xml">
        <DigestMethod Algorithm="http://www.w3.org/2001/04/xmlenc#sha256"/>
        <DigestValue>GeHJ2Wi0kMZTW97xBtf0xPJ/K1UXJwHhzydzgaWVwQg=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CI0jqBE2RhfBl0Vg7PgP9zqJwv36K5+CorBmMSv/5ik=</DigestValue>
      </Reference>
      <Reference URI="/xl/worksheets/sheet1.xml?ContentType=application/vnd.openxmlformats-officedocument.spreadsheetml.worksheet+xml">
        <DigestMethod Algorithm="http://www.w3.org/2001/04/xmlenc#sha256"/>
        <DigestValue>U9ShPjalGbHwhZ/T1XNdwgSzq0wg5Liktx6VfL/pJME=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2022-03-30T18:21:27Z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{91B80F7C-94AC-46C1-A1C3-8D8F529166E5}</SetupID>
          <SignatureText>ALBERTO SALLUSTRO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2022-03-30T18:21:27Z</xd:SigningTime>
          <xd:SigningCertificate>
            <xd:Cert>
              <xd:CertDigest>
                <DigestMethod Algorithm="http://www.w3.org/2001/04/xmlenc#sha256"/>
                <DigestValue>IMP2To+rOEGM5H9+wZPfmrxA7w/2+Sul98r3/HMpXnY=</DigestValue>
              </xd:CertDigest>
              <xd:IssuerSerial>
                <X509IssuerName>C=PY, O=DOCUMENTA S.A., CN=CA-DOCUMENTA S.A., SERIALNUMBER=RUC 80050172-1</X509IssuerName>
                <X509SerialNumber>1074185401052321695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A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AAAAAASAAAADAAAAAEAAAAeAAAAGAAAAMMAAAAEAAAA9wAAABEAAAAlAAAADAAAAAEAAABUAAAAhAAAAMQAAAAEAAAA9QAAABAAAAABAAAA0XbJQasKyUHEAAAABAAAAAkAAABMAAAAAAAAAAAAAAAAAAAA//////////9gAAAAMwAwAC8AMwAvADIAMAAyADI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UAAABIAAAAJQAAAAwAAAAEAAAAVAAAALQAAAAqAAAAMwAAAMMAAABHAAAAAQAAANF2yUGrCslBKgAAADMAAAARAAAATAAAAAAAAAAAAAAAAAAAAP//////////cAAAAEEATABCAEUAUgBUAE8AIABTAEEATABMAFUAUwBUAFIATwAIYQoAAAAIAAAACQAAAAgAAAAKAAAAC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//////////fAAAAEEAbABiAGUAcgB0AG8AIABTAGEAbABsAHUAcwB0AHIAbwAgAE0AYQByAGkAbgAAAAcAAAADAAAABwAAAAYAAAAEAAAABAAAAAcAAAADAAAABgAAAAYAAAADAAAAAwAAAAcAAAAFAAAABAAAAAQAAAAHAAAAAwAAAAoAAAAGAAAABAAAAAM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AAA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==</Object>
  <Object Id="idInvalidSigLnImg">AQAAAGwAAAAAAAAAAAAAACQBAAB/AAAAAAAAAAAAAADTHAAAkQwAACBFTUYAAAEAc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P8AAAASAAAADAAAAAEAAAAeAAAAGAAAACIAAAAEAAAAcgAAABEAAAAlAAAADAAAAAEAAABUAAAAqAAAACMAAAAEAAAAcAAAABAAAAABAAAA0XbJQasKyUEjAAAABAAAAA8AAABMAAAAAAAAAAAAAAAAAAAA//////////9sAAAARgBpAHIAbQBhACAAbgBvACAAdgDhAGwAaQBkAGEAg/k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L0W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UAAABIAAAAJQAAAAwAAAAEAAAAVAAAALQAAAAqAAAAMwAAAMMAAABHAAAAAQAAANF2yUGrCslBKgAAADMAAAARAAAATAAAAAAAAAAAAAAAAAAAAP//////////cAAAAEEATABCAEUAUgBUAE8AIABTAEEATABMAFUAUwBUAFIATwC8lAoAAAAIAAAACQAAAAgAAAAKAAAAC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gAAAAKAAAAUAAAAIAAAABcAAAAAQAAANF2yUGrCslBCgAAAFAAAAAXAAAATAAAAAAAAAAAAAAAAAAAAP//////////fAAAAEEAbABiAGUAcgB0AG8AIABTAGEAbABsAHUAcwB0AHIAbwAgAE0AYQByAGkAbgAqPgcAAAADAAAABwAAAAYAAAAEAAAABAAAAAcAAAADAAAABgAAAAYAAAADAAAAAwAAAAcAAAAFAAAABAAAAAQAAAAHAAAAAwAAAAoAAAAGAAAABAAAAAM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XAEAAAoAAABwAAAAGgEAAHwAAAABAAAA0XbJQasKyUEKAAAAcAAAAC0AAABMAAAABAAAAAkAAABwAAAAHAEAAH0AAACoAAAARgBpAHIAbQBhAGQAbwAgAHAAbwByADoAIABBAEwAQgBFAFIAVABPACAAQwBBAFkARQBUAEEATgBPACAAUwBBAEwATABVAFMAVABSAE8AIABNAEEAUgBJAE4AaTQGAAAAAwAAAAQAAAAJAAAABgAAAAcAAAAHAAAAAwAAAAcAAAAHAAAABAAAAAMAAAADAAAABwAAAAUAAAAGAAAABgAAAAcAAAAGAAAACQAAAAMAAAAHAAAABwAAAAUAAAAGAAAABgAAAAcAAAAIAAAACQAAAAMAAAAGAAAABwAAAAUAAAAFAAAACAAAAAYAAAAGAAAABwAAAAkAAAADAAAACgAAAAcAAAAHAAAAAw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82724RUD7tnGIfP+Thr6QRsYyi428XwWTZM1jhLYXz4=</DigestValue>
    </Reference>
    <Reference Type="http://www.w3.org/2000/09/xmldsig#Object" URI="#idOfficeObject">
      <DigestMethod Algorithm="http://www.w3.org/2001/04/xmlenc#sha256"/>
      <DigestValue>83OVQvbu3AdT/1bPdXzfc6PhkkXI1C1AAHq3VD1tV3k=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5H1u77cDhmi55ccrqDJe42oB/SbfNCKy8jkgBo6qQqw=</DigestValue>
    </Reference>
    <Reference Type="http://www.w3.org/2000/09/xmldsig#Object" URI="#idValidSigLnImg">
      <DigestMethod Algorithm="http://www.w3.org/2001/04/xmlenc#sha256"/>
      <DigestValue>HznEp6IsdgIeaZReaivH096Mp+6ErAEQZCOc6YsKkzo=</DigestValue>
    </Reference>
    <Reference Type="http://www.w3.org/2000/09/xmldsig#Object" URI="#idInvalidSigLnImg">
      <DigestMethod Algorithm="http://www.w3.org/2001/04/xmlenc#sha256"/>
      <DigestValue>EalxLRQtqlvWvoEzWxPIhu8EVMHAiN8J8zwh9Z51J/w=</DigestValue>
    </Reference>
  </SignedInfo>
  <SignatureValue>UeUgxHXmhQIcGApf6ON6AGRqWVy9+7SC0fzC/mppparQP/Qbu++bU/Sy7++j2aNA59Ku5Oq/MKBp
PEmonMhYJ5Ut6KKKvLcHsITIpch5+LlS0dj/KgPYL7VIzsdCJdxWX2rHy1k1K9iorr4zn0hezMMU
HQQdwZjOXFwZCyucZOva0AA3Z9nusk0zOHRcBVa3fowWNz6Xlp10Z204/6EWSyd++lrup2lQZy3y
0mLiDB6rY7cCLhyEPMhGkVRNyN22wxvtfucuzGO7TLChTxWptubrip0MkCgwG7gk0FtDbmlAhNZX
0Ej/kMWeEzsiEWYoKEVOz2XU0jIvyDW5C1SGnQ==</SignatureValue>
  <KeyInfo>
    <X509Data>
      <X509Certificate>MIIIDjCCBfagAwIBAgIIEz/o15Qs6UgwDQYJKoZIhvcNAQELBQAwWzEXMBUGA1UEBRMOUlVDIDgwMDUwMTcyLTExGjAYBgNVBAMTEUNBLURPQ1VNRU5UQSBTLkEuMRcwFQYDVQQKEw5ET0NVTUVOVEEgUy5BLjELMAkGA1UEBhMCUFkwHhcNMjEwMjE2MTMzNjM3WhcNMjMwMjE2MTM0NjM3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Co8qddgvztnJxRlWaOwOJt+j/daNvMvqMP9S3vYNmYj8VxNDdRVW6afPJ0CSo1FYWuu+509IvFm+OWIiJysRFaLEY4qPmDsOufGhf4a/NWyuVEd4hZQ2nGMQGbupIB2+2pahScB1wsna4kqJ+2XgzYn7t41vZIAxIPCrW5bR1oqD2F8AopY4Xyld3M5HuAkGcFRatObOTmQL3Ou9fJps3D+emGu/4/GN2Q3GX7M/SWMolGFuJ5DwLeFM/++vK/N2ZIkTWItNvsIv9sARHyveuR/YSeGtFUXXjTjodjKATfMzIToLlyqQdXb+NC6rV3ieP26Qk1iDe/obTkXfQKMcfXAgMBAAGjggN/MIIDezAMBgNVHRMBAf8EAjAAMA4GA1UdDwEB/wQEAwIF4DAqBgNVHSUBAf8EIDAeBggrBgEFBQcDAQYIKwYBBQUHAwIGCCsGAQUFBwMEMB0GA1UdDgQWBBR/jFhBBFLv9Ue9DFWB3aWXdab9O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b2N0YXZp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4gepB8ar12FeSXmjP4mQxEleG8PC6YfW7mDZwFqjRuuNQKmo9ZXcSXjZRbbtppHowfZDBUFkEWjysVqGMv6AYbqTQtTkvJGfW0G4MFBNHpm4jQtxyPhsP5yriVj3AcwO2Bz2hHLPGcMhmz1sXmxU1Llog5gbP172aPTfTH5WhzSSHQLG2BhOKrXzNd3vrlueltm/Pq+7N5Kh8/IVmyysu8K2UMxFPS0yuUOnYppWokxHikhFxa9tNtXIeTMu+SQt4yljWfMcVV83kr/lR8IRayrTzFa8kDbCoR5RhpzeRTGXV9okbCHEc0nkVfSW4X3HQYvX48Mw3tZEOFo/oPFwPeMwKQMYXq7b43CDUlk3oQZK4nE+Iu0jDgko+7rp0uy9ppUxgtdcMDvaluBE9whpy/cWvM9t4PJ9fEGjUaDD0hsUVO6W7mz3Wa7Hl4jc61npbpIdkfEU7RTuZB4HZu8763nPHPEJI8Ey/cDxVV2Wjm9XobZ8+a/RVTRXdmXKY3fzfd1DzZ9GIRMPydomQaXGHfOhz1nOzbNBzSqYcllavSk5ARkjpQTXTwN0mc33CDyTbQnyGPqRvcIK8eKr2dcmdyCn7a2tMvAFh/jq2/RJ48cTKSOCy7HZB0fEitwYnfaBz69HMxpx4mFTXaBorVb840QziTyY3UpSiU0JhWXAG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X4dmZMoJyo/8rNqifI+GWzUixs9YwcDwPClXWiAJk8Y=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vmlDrawing1.vml?ContentType=application/vnd.openxmlformats-officedocument.vmlDrawing">
        <DigestMethod Algorithm="http://www.w3.org/2001/04/xmlenc#sha256"/>
        <DigestValue>2msvSFqKWH3qobYi/bim6TakF9+jqdJvZK/8L1YDHCI=</DigestValue>
      </Reference>
      <Reference URI="/xl/drawings/vmlDrawing2.vml?ContentType=application/vnd.openxmlformats-officedocument.vmlDrawing">
        <DigestMethod Algorithm="http://www.w3.org/2001/04/xmlenc#sha256"/>
        <DigestValue>TsHUkbA2x6djTBcstVH8E04sN/lDfxZor8eoIn0q1FM=</DigestValue>
      </Reference>
      <Reference URI="/xl/media/image1.emf?ContentType=image/x-emf">
        <DigestMethod Algorithm="http://www.w3.org/2001/04/xmlenc#sha256"/>
        <DigestValue>c6dkJA5zbdVs262gKUjWXgWdd0FFtxlW6Deqr4qt91A=</DigestValue>
      </Reference>
      <Reference URI="/xl/media/image2.emf?ContentType=image/x-emf">
        <DigestMethod Algorithm="http://www.w3.org/2001/04/xmlenc#sha256"/>
        <DigestValue>v5MOvEAaCh5YoC3S5V8/+xModIPzNVJiMJzizX4kDuY=</DigestValue>
      </Reference>
      <Reference URI="/xl/media/image3.png?ContentType=image/png">
        <DigestMethod Algorithm="http://www.w3.org/2001/04/xmlenc#sha256"/>
        <DigestValue>qOZVhAJjyYziaOxoEY0J/UyvhVr/vpPN0nQhVAKv+tU=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1/ZWSL2z/rx8MILo7VSKeZ2fxt90tdO1+d177mn/62I=</DigestValue>
      </Reference>
      <Reference URI="/xl/sharedStrings.xml?ContentType=application/vnd.openxmlformats-officedocument.spreadsheetml.sharedStrings+xml">
        <DigestMethod Algorithm="http://www.w3.org/2001/04/xmlenc#sha256"/>
        <DigestValue>oyeUrQ2VMuAMYdpOdbs0Xv9t6wax/fhgBpzpgRgsYpc=</DigestValue>
      </Reference>
      <Reference URI="/xl/styles.xml?ContentType=application/vnd.openxmlformats-officedocument.spreadsheetml.styles+xml">
        <DigestMethod Algorithm="http://www.w3.org/2001/04/xmlenc#sha256"/>
        <DigestValue>aRDsTEn6K6YwzawTipxxqoj265FdlPOWjdHrZYgmU08=</DigestValue>
      </Reference>
      <Reference URI="/xl/theme/theme1.xml?ContentType=application/vnd.openxmlformats-officedocument.theme+xml">
        <DigestMethod Algorithm="http://www.w3.org/2001/04/xmlenc#sha256"/>
        <DigestValue>00C/v0567upwNvz4ia2kDjfgKA+aVIxjuvjLULRpgXw=</DigestValue>
      </Reference>
      <Reference URI="/xl/workbook.xml?ContentType=application/vnd.openxmlformats-officedocument.spreadsheetml.sheet.main+xml">
        <DigestMethod Algorithm="http://www.w3.org/2001/04/xmlenc#sha256"/>
        <DigestValue>GeHJ2Wi0kMZTW97xBtf0xPJ/K1UXJwHhzydzgaWVwQg=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CI0jqBE2RhfBl0Vg7PgP9zqJwv36K5+CorBmMSv/5ik=</DigestValue>
      </Reference>
      <Reference URI="/xl/worksheets/sheet1.xml?ContentType=application/vnd.openxmlformats-officedocument.spreadsheetml.worksheet+xml">
        <DigestMethod Algorithm="http://www.w3.org/2001/04/xmlenc#sha256"/>
        <DigestValue>U9ShPjalGbHwhZ/T1XNdwgSzq0wg5Liktx6VfL/pJME=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2022-03-30T18:21:46Z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{35F9CF96-5CF8-42F1-AB87-47F6BB68AAD1}</SetupID>
          <SignatureText>OCTAVIO SALLUSTRO</SignatureText>
          <SignatureImage/>
          <SignatureComments/>
          <WindowsVersion>10.0</WindowsVersion>
          <OfficeVersion>16.0.14931/23</OfficeVersion>
          <ApplicationVersion>16.0.14931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2022-03-30T18:21:46Z</xd:SigningTime>
          <xd:SigningCertificate>
            <xd:Cert>
              <xd:CertDigest>
                <DigestMethod Algorithm="http://www.w3.org/2001/04/xmlenc#sha256"/>
                <DigestValue>BA9hL6P8lKtxJzYpLqhXfvzlgSirDKYdlELXq6j2vyo=</DigestValue>
              </xd:CertDigest>
              <xd:IssuerSerial>
                <X509IssuerName>C=PY, O=DOCUMENTA S.A., CN=CA-DOCUMENTA S.A., SERIALNUMBER=RUC 80050172-1</X509IssuerName>
                <X509SerialNumber>1387083222854986056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N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AAAAAASAAAADAAAAAEAAAAeAAAAGAAAAMMAAAAEAAAA9wAAABEAAAAlAAAADAAAAAEAAABUAAAAhAAAAMQAAAAEAAAA9QAAABAAAAABAAAA0XbJQasKyUHEAAAABAAAAAkAAABMAAAAAAAAAAAAAAAAAAAA//////////9gAAAAMwAwAC8AMwAvADIAMAAyADIAAAAGAAAABgAAAAQAAAAGAAAABAAAAAYAAAAGAAAABg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UAAABHAAAAKQAAADMAAACd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YAAABIAAAAJQAAAAwAAAAEAAAAVAAAALQAAAAqAAAAMwAAAMQAAABHAAAAAQAAANF2yUGrCslBKgAAADMAAAARAAAATAAAAAAAAAAAAAAAAAAAAP//////////cAAAAE8AQwBUAEEAVgBJAE8AIABTAEEATABMAFUAUwBUAFIATwAAAAwAAAAKAAAACAAAAAoAAAAKAAAAB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gAAAAKAAAAUAAAAIgAAABcAAAAAQAAANF2yUGrCslBCgAAAFAAAAAaAAAATAAAAAAAAAAAAAAAAAAAAP//////////gAAAAE8AYwB0AGEAdgBpAG8AIABTAGEAbABsAHUAcwB0AHIAbwAgAEMAYQBsAGwAaQB6AG8AIAAJAAAABQAAAAQAAAAGAAAABQAAAAMAAAAHAAAAAwAAAAYAAAAGAAAAAwAAAAMAAAAHAAAABQAAAAQAAAAEAAAABwAAAAMAAAAHAAAABgAAAAMAAAADAAAAAwAAAAUAAAAH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//////////bAAAAFYAaQBjAGUALQBQAHIAZQBzAGkAZABlAG4AdABlAAAABwAAAAMAAAAFAAAABgAAAAQ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  <Object Id="idInvalidSigLnImg">AQAAAGwAAAAAAAAAAAAAACQBAAB/AAAAAAAAAAAAAADTHAAAkQwAACBFTUYAAAEAp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PBe2nXIlKsDzrTpYfDHbwA4ym8DAAAAAMOeGXeWHstgQAAAAAAAAAAAAAAAAAAAAAAAAAAAAAAAAAAAAAAAAAAAAAAAAAAAAAAAAAAAAAAAAAAAAAAAAAAAAAAAAAAAANjIbwMAAAAAQPEcExIAFAAw8RwTfMPpYQAADnXcyG8DaMhvAwAAAAAAAA518IcPAAAAAgB4yG8DeMhvA3jIbwMCAAAAAgAAAAAAD3V61DJMtMhvAy2ERnYAANp1qMhvAwAAAACwyG8DAAAAAJGtWWEAANp1AAAAABMAFADOtOlh8F7adcjIbwNk9cJ2AADadQAAAACAyrQFZHYACAAAAAAlAAAADAAAAAEAAAAYAAAADAAAAP8AAAASAAAADAAAAAEAAAAeAAAAGAAAACIAAAAEAAAAcgAAABEAAAAlAAAADAAAAAEAAABUAAAAqAAAACMAAAAEAAAAcAAAABAAAAABAAAA0XbJQasKyUEjAAAABAAAAA8AAABMAAAAAAAAAAAAAAAAAAAA//////////9sAAAARgBpAHIAbQBhACAAbgBvACAAdgDhAGwAaQBkAGEAg/k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AAAnGEddzBE/gBgWrIDAAAAAMiUqwPIlKsDpLTpYQAAAADsym8DFAAbAAAAAAAAAAAAAAAAAAAAAACwlasDAAAAAAAAAAAAAAAAAAAAAAAAAAAAAAAAAAAAAAAAAAAAAAAAAAAAAAAAAAAAAAAAAAAAAAAAAAAAAAAAfhEgdwAAMkyoy28D6NEZd8iUqwORrVlhAAAAAPjSGXf//wAAAAAAANvTGXfb0xl32MtvA9zLbwOktOlhAAAAAAAAAAAAAAAABwAAAAAAAADBjkV2CQAAAAcAAAAQzG8DEMxvAwACAAD8////AQAAAAAAAAAAAAAAAAAAAIDKtAX41N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fQPMAX0DAAAAACAAAADkJ30DAAAAAAAAqwPgJ30D4E4IYfyJbgPOXRl3fEAIYc5dGXcAAAAAAAAAACAAAABwSS0gIN/CdhiKbgO8uCBkAACrAwAAAAAgAAAA5I5uAxCJBigsim4Dvw6rYCAAAAABAAAAAAAAAKSObgO4zatgoA8AAO+vgFxwSS0gK8OrYOAPsBbgD7AWcEktIAAAAAD/////fEAIYTaitGAUAAAAAQAAAAAAAAAAAAAAwY5FduSObgMGAAAAlItuA5SLbgMAAgAA/P///wEAAAAAAAAAAAAAAAAAAAAAAAAAAAAAAIDKtAVkdgAIAAAAACUAAAAMAAAAAwAAABgAAAAMAAAAAAAAABIAAAAMAAAAAQAAABYAAAAMAAAACAAAAFQAAABUAAAACgAAACcAAAAeAAAASgAAAAEAAADRdslBqwrJQQoAAABLAAAAAQAAAEwAAAAEAAAACQAAACcAAAAgAAAASwAAAFAAAABYAL0W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UAAABHAAAAKQAAADMAAACd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AkNDDQAAAAAJIpuA7kweV8BAAAA3IpuAyANAIQAAAAAdx5oOjCKbgNbMmFhYJDTBQDVzyB3q4BcAgAAAPCLbgM9Isxg//////yLbgNHxLJgt6qAXC0AAADQkG4DGMCyYGCQ0wUAAAAAAAAAAAAAAEIBIsxgAAAAAAAAAEBgbKscAQAAAFyMbgMgAAAA2OFYFgAAAABYjG4DAAAAAAAAAAACAAAAAAAAAAAAAADBjkV2TDctJwkAAADEi24DxItuAwACAAD8////AQAAAAAAAAAAAAAAAAAAAAAAAAAAAAAAgMq0BWR2AAgAAAAAJQAAAAwAAAAEAAAAGAAAAAwAAAAAAAAAEgAAAAwAAAABAAAAHgAAABgAAAApAAAAMwAAAMYAAABIAAAAJQAAAAwAAAAEAAAAVAAAALQAAAAqAAAAMwAAAMQAAABHAAAAAQAAANF2yUGrCslBKgAAADMAAAARAAAATAAAAAAAAAAAAAAAAAAAAP//////////cAAAAE8AQwBUAEEAVgBJAE8AIABTAEEATABMAFUAUwBUAFIATwC8lAwAAAAKAAAACAAAAAoAAAAKAAAABAAAAAwAAAAEAAAACQAAAAoAAAAIAAAACAAAAAsAAAAJAAAACAAAAAoAAAAM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gAAAAKAAAAUAAAAIgAAABcAAAAAQAAANF2yUGrCslBCgAAAFAAAAAaAAAATAAAAAAAAAAAAAAAAAAAAP//////////gAAAAE8AYwB0AGEAdgBpAG8AIABTAGEAbABsAHUAcwB0AHIAbwAgAEMAYQBsAGwAaQB6AG8AIAAJAAAABQAAAAQAAAAGAAAABQAAAAMAAAAHAAAAAwAAAAYAAAAGAAAAAwAAAAMAAAAHAAAABQAAAAQAAAAEAAAABwAAAAMAAAAHAAAABgAAAAMAAAADAAAAAwAAAAUAAAAH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gAAABsAAAAAQAAANF2yUGrCslBCgAAAGAAAAAPAAAATAAAAAAAAAAAAAAAAAAAAP//////////bAAAAFYAaQBjAGUALQBQAHIAZQBzAGkAZABlAG4AdABlAAAABwAAAAMAAAAFAAAABgAAAAQAAAAGAAAABAAAAAYAAAAFAAAAAwAAAAcAAAAGAAAABwAAAAQAAAAGAAAASwAAAEAAAAAwAAAABQAAACAAAAABAAAAAQAAABAAAAAAAAAAAAAAACUBAACAAAAAAAAAAAAAAAAlAQAAgAAAACUAAAAMAAAAAgAAACcAAAAYAAAABQAAAAAAAAD///8AAAAAACUAAAAMAAAABQAAAEwAAABkAAAACQAAAHAAAAAbAQAAfAAAAAkAAABwAAAAEwEAAA0AAAAhAPAAAAAAAAAAAAAAAIA/AAAAAAAAAAAAAIA/AAAAAAAAAAAAAAAAAAAAAAAAAAAAAAAAAAAAAAAAAAAlAAAADAAAAAAAAIAoAAAADAAAAAUAAAAlAAAADAAAAAEAAAAYAAAADAAAAAAAAAASAAAADAAAAAEAAAAWAAAADAAAAAAAAABUAAAAYAEAAAoAAABwAAAAGgEAAHwAAAABAAAA0XbJQasKyUEKAAAAcAAAAC4AAABMAAAABAAAAAkAAABwAAAAHAEAAH0AAACoAAAARgBpAHIAbQBhAGQAbwAgAHAAbwByADoAIABPAEMAVABBAFYASQBPACAAQQBMAEIARQBSAFQATwAgAFMAQQBMAEwAVQBTAFQAUgBPACAAQwBBAEwATABJAFoATwAGAAAAAwAAAAQAAAAJAAAABgAAAAcAAAAHAAAAAwAAAAcAAAAHAAAABAAAAAMAAAADAAAACQAAAAcAAAAGAAAABwAAAAcAAAADAAAACQAAAAMAAAAHAAAABQAAAAYAAAAGAAAABwAAAAYAAAAJAAAAAwAAAAYAAAAHAAAABQAAAAUAAAAIAAAABgAAAAYAAAAHAAAACQAAAAMAAAAHAAAABwAAAAUAAAAFAAAAAwAAAAY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Viviz</dc:creator>
  <cp:lastModifiedBy>laptopsallus</cp:lastModifiedBy>
  <cp:lastPrinted>2022-03-30T15:06:02Z</cp:lastPrinted>
  <dcterms:created xsi:type="dcterms:W3CDTF">2020-03-26T12:54:49Z</dcterms:created>
  <dcterms:modified xsi:type="dcterms:W3CDTF">2022-03-30T18:22:01Z</dcterms:modified>
</cp:coreProperties>
</file>